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 filterPrivacy="1" autoCompressPictures="0"/>
  <xr:revisionPtr revIDLastSave="12" documentId="13_ncr:1_{2E2FD0FD-7D9F-466E-886D-23702F918BA6}" xr6:coauthVersionLast="47" xr6:coauthVersionMax="47" xr10:uidLastSave="{3AFFD024-A026-4EDE-A771-60D8FF95E06A}"/>
  <bookViews>
    <workbookView xWindow="-110" yWindow="-110" windowWidth="25820" windowHeight="15500" xr2:uid="{00000000-000D-0000-FFFF-FFFF00000000}"/>
  </bookViews>
  <sheets>
    <sheet name="ĮVS" sheetId="2" r:id="rId1"/>
  </sheets>
  <definedNames>
    <definedName name="_xlnm.Print_Area" localSheetId="0">ĮVS!$B$1:$P$21</definedName>
    <definedName name="valuevx">42.314159</definedName>
    <definedName name="vertex42_copyright" hidden="1">"© 2017 Vertex42 LLC"</definedName>
    <definedName name="vertex42_id" hidden="1">"project-timeline.xlsx"</definedName>
    <definedName name="vertex42_title" hidden="1">"Project Timeline Template"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1" i="2" l="1"/>
  <c r="P13" i="2"/>
  <c r="P9" i="2"/>
  <c r="P10" i="2"/>
  <c r="P6" i="2"/>
  <c r="P5" i="2"/>
  <c r="O15" i="2"/>
  <c r="O16" i="2" s="1"/>
  <c r="O17" i="2" s="1"/>
  <c r="P7" i="2"/>
  <c r="P8" i="2"/>
  <c r="P12" i="2"/>
  <c r="P14" i="2"/>
  <c r="E15" i="2"/>
  <c r="F15" i="2"/>
  <c r="G15" i="2"/>
  <c r="H15" i="2"/>
  <c r="I15" i="2"/>
  <c r="J15" i="2"/>
  <c r="K15" i="2"/>
  <c r="L15" i="2"/>
  <c r="M15" i="2"/>
  <c r="N15" i="2"/>
  <c r="D15" i="2"/>
  <c r="I16" i="2" l="1"/>
  <c r="I17" i="2" s="1"/>
  <c r="H16" i="2"/>
  <c r="H17" i="2" s="1"/>
  <c r="N16" i="2" l="1"/>
  <c r="N17" i="2" s="1"/>
  <c r="J16" i="2"/>
  <c r="J17" i="2" s="1"/>
  <c r="L16" i="2"/>
  <c r="L17" i="2" s="1"/>
  <c r="M16" i="2"/>
  <c r="M17" i="2" s="1"/>
  <c r="K16" i="2" l="1"/>
  <c r="K17" i="2" s="1"/>
  <c r="F16" i="2"/>
  <c r="F17" i="2" s="1"/>
  <c r="D16" i="2" l="1"/>
  <c r="E16" i="2"/>
  <c r="E17" i="2" l="1"/>
  <c r="D17" i="2"/>
  <c r="G16" i="2" l="1"/>
  <c r="G17" i="2" s="1"/>
  <c r="P15" i="2"/>
  <c r="P16" i="2" s="1"/>
  <c r="P17" i="2" l="1"/>
</calcChain>
</file>

<file path=xl/sharedStrings.xml><?xml version="1.0" encoding="utf-8"?>
<sst xmlns="http://schemas.openxmlformats.org/spreadsheetml/2006/main" count="37" uniqueCount="37">
  <si>
    <t>ĮKAINOTŲ  VEIKLŲ SĄRAŠAS</t>
  </si>
  <si>
    <t>GAMTOS EDUKACINIO TVENKINIŲ PARKO SALININKUOSE TVARKYMO DARBAI</t>
  </si>
  <si>
    <t xml:space="preserve"> Nr. </t>
  </si>
  <si>
    <t>Darbų dalys</t>
  </si>
  <si>
    <t>Rangos darbų atlikimo terminai ir kaina (be PVM) [Pildo rangovas]</t>
  </si>
  <si>
    <t>Kaina, [EUR] be PVM [Pildo rangovas]</t>
  </si>
  <si>
    <r>
      <t xml:space="preserve">I </t>
    </r>
    <r>
      <rPr>
        <i/>
        <sz val="11"/>
        <rFont val="Times New Roman"/>
        <family val="1"/>
      </rPr>
      <t>mėnuo</t>
    </r>
  </si>
  <si>
    <r>
      <t xml:space="preserve">II </t>
    </r>
    <r>
      <rPr>
        <i/>
        <sz val="11"/>
        <rFont val="Times New Roman"/>
        <family val="1"/>
      </rPr>
      <t>mėnuo</t>
    </r>
  </si>
  <si>
    <r>
      <t xml:space="preserve">III </t>
    </r>
    <r>
      <rPr>
        <i/>
        <sz val="11"/>
        <rFont val="Times New Roman"/>
        <family val="1"/>
      </rPr>
      <t>mėnuo</t>
    </r>
  </si>
  <si>
    <r>
      <t xml:space="preserve">IV </t>
    </r>
    <r>
      <rPr>
        <i/>
        <sz val="11"/>
        <rFont val="Times New Roman"/>
        <family val="1"/>
      </rPr>
      <t>mėnuo</t>
    </r>
  </si>
  <si>
    <r>
      <t xml:space="preserve">V </t>
    </r>
    <r>
      <rPr>
        <i/>
        <sz val="11"/>
        <rFont val="Times New Roman"/>
        <family val="1"/>
      </rPr>
      <t>mėnuo</t>
    </r>
  </si>
  <si>
    <r>
      <t xml:space="preserve">VI </t>
    </r>
    <r>
      <rPr>
        <i/>
        <sz val="11"/>
        <rFont val="Times New Roman"/>
        <family val="1"/>
      </rPr>
      <t>mėnuo</t>
    </r>
  </si>
  <si>
    <r>
      <t xml:space="preserve">VII </t>
    </r>
    <r>
      <rPr>
        <i/>
        <sz val="11"/>
        <rFont val="Times New Roman"/>
        <family val="1"/>
      </rPr>
      <t>mėnuo</t>
    </r>
  </si>
  <si>
    <r>
      <t xml:space="preserve">VIII </t>
    </r>
    <r>
      <rPr>
        <i/>
        <sz val="11"/>
        <rFont val="Times New Roman"/>
        <family val="1"/>
      </rPr>
      <t>mėnuo</t>
    </r>
  </si>
  <si>
    <r>
      <t xml:space="preserve">IX </t>
    </r>
    <r>
      <rPr>
        <i/>
        <sz val="11"/>
        <rFont val="Times New Roman"/>
        <family val="1"/>
      </rPr>
      <t>mėnuo</t>
    </r>
  </si>
  <si>
    <r>
      <t xml:space="preserve">X </t>
    </r>
    <r>
      <rPr>
        <i/>
        <sz val="11"/>
        <rFont val="Times New Roman"/>
        <family val="1"/>
      </rPr>
      <t>mėnuo</t>
    </r>
  </si>
  <si>
    <r>
      <t xml:space="preserve">XI </t>
    </r>
    <r>
      <rPr>
        <i/>
        <sz val="11"/>
        <rFont val="Times New Roman"/>
        <family val="1"/>
      </rPr>
      <t>mėnuo</t>
    </r>
  </si>
  <si>
    <r>
      <t xml:space="preserve">XII </t>
    </r>
    <r>
      <rPr>
        <i/>
        <sz val="11"/>
        <rFont val="Times New Roman"/>
        <family val="1"/>
      </rPr>
      <t>mėnuo</t>
    </r>
  </si>
  <si>
    <t>Darbų dalies suma</t>
  </si>
  <si>
    <t>Sklypo sutvarkymo (sklypo plano) dalies darbai</t>
  </si>
  <si>
    <t>Architektūros dalies darbai</t>
  </si>
  <si>
    <t xml:space="preserve">Vandentiekio ir nuotekų šalinimo dalies darbai </t>
  </si>
  <si>
    <t>Konstrukcijų dalies darbai</t>
  </si>
  <si>
    <t>Želdinių dalies darbai</t>
  </si>
  <si>
    <t>Apsauginės signalizacijos dalies darbai</t>
  </si>
  <si>
    <t>7</t>
  </si>
  <si>
    <t>Elektroninių ryšių (telekomunikacijų ) dalies darbai</t>
  </si>
  <si>
    <t>8</t>
  </si>
  <si>
    <t xml:space="preserve"> Elektrotechnikos, apšvietimo dalies darbai</t>
  </si>
  <si>
    <t>9</t>
  </si>
  <si>
    <t>Elektrotechnikos, abonenitinių elektros tinklų dalies darbai</t>
  </si>
  <si>
    <t>10</t>
  </si>
  <si>
    <t>Kadastriniai matavimai ir geodezinės paslaugos</t>
  </si>
  <si>
    <t>Viso suma (be PVM) :</t>
  </si>
  <si>
    <t>(21 %PVM) :</t>
  </si>
  <si>
    <t>Viso suma (su  21 %PVM) :</t>
  </si>
  <si>
    <r>
      <rPr>
        <b/>
        <sz val="11"/>
        <color rgb="FF000000"/>
        <rFont val="Times New Roman"/>
      </rPr>
      <t xml:space="preserve">Pastaba:
</t>
    </r>
    <r>
      <rPr>
        <sz val="11"/>
        <color rgb="FF000000"/>
        <rFont val="Times New Roman"/>
      </rPr>
      <t xml:space="preserve">- techninėje specifikacijoje pateikiamos visos projekto dalys. 
- kainos pasiūlyme nurodomos, paliekant </t>
    </r>
    <r>
      <rPr>
        <b/>
        <sz val="11"/>
        <color rgb="FF000000"/>
        <rFont val="Times New Roman"/>
      </rPr>
      <t>du skaitmenis</t>
    </r>
    <r>
      <rPr>
        <sz val="11"/>
        <color rgb="FF000000"/>
        <rFont val="Times New Roman"/>
      </rPr>
      <t xml:space="preserve"> po kablelio
- tais  atvejais, kai pagal galiojančius teisės aktus  rangovui nereikia  mokėti  PVM,  jis atitinkamų skilčių  nepildo ir nurodo priežastis, dėl kurių PVM nemoka.
- įkainotų veiklų sąraše (ĮVS) nurodyti mėnesiai apibrėžiami kaip laikotarpis nuo sutarties įsigaliojimo dienos iki kitų mėnesių atitinkamos dienos (pavyzdžiui, jei sutartis įsigaliojo kovo 24 dieną, tai ĮVS nurodytas I mėnuo baigiasi balandžio 24 dieną, II mėnuo - gegužės 24 dieną ir t.t.).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</si>
</sst>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49" fontId="6" fillId="0" borderId="3" xfId="0" applyNumberFormat="1" applyFont="1" applyBorder="1"/>
    <xf numFmtId="49" fontId="6" fillId="0" borderId="9" xfId="0" applyNumberFormat="1" applyFont="1" applyBorder="1"/>
    <xf numFmtId="49" fontId="0" fillId="0" borderId="0" xfId="0" applyNumberFormat="1"/>
    <xf numFmtId="0" fontId="6" fillId="0" borderId="0" xfId="0" applyFont="1"/>
    <xf numFmtId="4" fontId="0" fillId="0" borderId="0" xfId="0" applyNumberFormat="1"/>
    <xf numFmtId="4" fontId="5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/>
    <xf numFmtId="0" fontId="5" fillId="0" borderId="12" xfId="0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4" fontId="5" fillId="2" borderId="25" xfId="0" applyNumberFormat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textRotation="90"/>
    </xf>
    <xf numFmtId="49" fontId="5" fillId="0" borderId="28" xfId="0" applyNumberFormat="1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97">
    <cellStyle name="Followed Hyperlink" xfId="36" builtinId="9" hidden="1"/>
    <cellStyle name="Followed Hyperlink" xfId="30" builtinId="9" hidden="1"/>
    <cellStyle name="Followed Hyperlink" xfId="90" builtinId="9" hidden="1"/>
    <cellStyle name="Followed Hyperlink" xfId="92" builtinId="9" hidden="1"/>
    <cellStyle name="Followed Hyperlink" xfId="72" builtinId="9" hidden="1"/>
    <cellStyle name="Followed Hyperlink" xfId="80" builtinId="9" hidden="1"/>
    <cellStyle name="Followed Hyperlink" xfId="88" builtinId="9" hidden="1"/>
    <cellStyle name="Followed Hyperlink" xfId="50" builtinId="9" hidden="1"/>
    <cellStyle name="Followed Hyperlink" xfId="28" builtinId="9" hidden="1"/>
    <cellStyle name="Followed Hyperlink" xfId="86" builtinId="9" hidden="1"/>
    <cellStyle name="Followed Hyperlink" xfId="76" builtinId="9" hidden="1"/>
    <cellStyle name="Followed Hyperlink" xfId="68" builtinId="9" hidden="1"/>
    <cellStyle name="Followed Hyperlink" xfId="94" builtinId="9" hidden="1"/>
    <cellStyle name="Followed Hyperlink" xfId="40" builtinId="9" hidden="1"/>
    <cellStyle name="Followed Hyperlink" xfId="66" builtinId="9" hidden="1"/>
    <cellStyle name="Followed Hyperlink" xfId="56" builtinId="9" hidden="1"/>
    <cellStyle name="Followed Hyperlink" xfId="2" builtinId="9" hidden="1"/>
    <cellStyle name="Followed Hyperlink" xfId="18" builtinId="9" hidden="1"/>
    <cellStyle name="Followed Hyperlink" xfId="46" builtinId="9" hidden="1"/>
    <cellStyle name="Followed Hyperlink" xfId="58" builtinId="9" hidden="1"/>
    <cellStyle name="Followed Hyperlink" xfId="96" builtinId="9" hidden="1"/>
    <cellStyle name="Followed Hyperlink" xfId="84" builtinId="9" hidden="1"/>
    <cellStyle name="Followed Hyperlink" xfId="60" builtinId="9" hidden="1"/>
    <cellStyle name="Followed Hyperlink" xfId="16" builtinId="9" hidden="1"/>
    <cellStyle name="Followed Hyperlink" xfId="10" builtinId="9" hidden="1"/>
    <cellStyle name="Followed Hyperlink" xfId="82" builtinId="9" hidden="1"/>
    <cellStyle name="Followed Hyperlink" xfId="78" builtinId="9" hidden="1"/>
    <cellStyle name="Followed Hyperlink" xfId="24" builtinId="9" hidden="1"/>
    <cellStyle name="Followed Hyperlink" xfId="34" builtinId="9" hidden="1"/>
    <cellStyle name="Followed Hyperlink" xfId="42" builtinId="9" hidden="1"/>
    <cellStyle name="Followed Hyperlink" xfId="48" builtinId="9" hidden="1"/>
    <cellStyle name="Followed Hyperlink" xfId="64" builtinId="9" hidden="1"/>
    <cellStyle name="Followed Hyperlink" xfId="52" builtinId="9" hidden="1"/>
    <cellStyle name="Followed Hyperlink" xfId="26" builtinId="9" hidden="1"/>
    <cellStyle name="Followed Hyperlink" xfId="62" builtinId="9" hidden="1"/>
    <cellStyle name="Followed Hyperlink" xfId="70" builtinId="9" hidden="1"/>
    <cellStyle name="Followed Hyperlink" xfId="32" builtinId="9" hidden="1"/>
    <cellStyle name="Followed Hyperlink" xfId="6" builtinId="9" hidden="1"/>
    <cellStyle name="Followed Hyperlink" xfId="4" builtinId="9" hidden="1"/>
    <cellStyle name="Followed Hyperlink" xfId="8" builtinId="9" hidden="1"/>
    <cellStyle name="Followed Hyperlink" xfId="54" builtinId="9" hidden="1"/>
    <cellStyle name="Followed Hyperlink" xfId="38" builtinId="9" hidden="1"/>
    <cellStyle name="Followed Hyperlink" xfId="22" builtinId="9" hidden="1"/>
    <cellStyle name="Followed Hyperlink" xfId="12" builtinId="9" hidden="1"/>
    <cellStyle name="Followed Hyperlink" xfId="20" builtinId="9" hidden="1"/>
    <cellStyle name="Followed Hyperlink" xfId="14" builtinId="9" hidden="1"/>
    <cellStyle name="Followed Hyperlink" xfId="74" builtinId="9" hidden="1"/>
    <cellStyle name="Followed Hyperlink" xfId="44" builtinId="9" hidden="1"/>
    <cellStyle name="Hyperlink" xfId="1" builtinId="8" hidden="1"/>
    <cellStyle name="Hyperlink" xfId="7" builtinId="8" hidden="1"/>
    <cellStyle name="Hyperlink" xfId="53" builtinId="8" hidden="1"/>
    <cellStyle name="Hyperlink" xfId="91" builtinId="8" hidden="1"/>
    <cellStyle name="Hyperlink" xfId="11" builtinId="8" hidden="1"/>
    <cellStyle name="Hyperlink" xfId="85" builtinId="8" hidden="1"/>
    <cellStyle name="Hyperlink" xfId="75" builtinId="8" hidden="1"/>
    <cellStyle name="Hyperlink" xfId="77" builtinId="8" hidden="1"/>
    <cellStyle name="Hyperlink" xfId="87" builtinId="8" hidden="1"/>
    <cellStyle name="Hyperlink" xfId="63" builtinId="8" hidden="1"/>
    <cellStyle name="Hyperlink" xfId="83" builtinId="8" hidden="1"/>
    <cellStyle name="Hyperlink" xfId="37" builtinId="8" hidden="1"/>
    <cellStyle name="Hyperlink" xfId="35" builtinId="8" hidden="1"/>
    <cellStyle name="Hyperlink" xfId="31" builtinId="8" hidden="1"/>
    <cellStyle name="Hyperlink" xfId="29" builtinId="8" hidden="1"/>
    <cellStyle name="Hyperlink" xfId="41" builtinId="8" hidden="1"/>
    <cellStyle name="Hyperlink" xfId="79" builtinId="8" hidden="1"/>
    <cellStyle name="Hyperlink" xfId="81" builtinId="8" hidden="1"/>
    <cellStyle name="Hyperlink" xfId="43" builtinId="8" hidden="1"/>
    <cellStyle name="Hyperlink" xfId="3" builtinId="8" hidden="1"/>
    <cellStyle name="Hyperlink" xfId="49" builtinId="8" hidden="1"/>
    <cellStyle name="Hyperlink" xfId="47" builtinId="8" hidden="1"/>
    <cellStyle name="Hyperlink" xfId="45" builtinId="8" hidden="1"/>
    <cellStyle name="Hyperlink" xfId="55" builtinId="8" hidden="1"/>
    <cellStyle name="Hyperlink" xfId="33" builtinId="8" hidden="1"/>
    <cellStyle name="Hyperlink" xfId="57" builtinId="8" hidden="1"/>
    <cellStyle name="Hyperlink" xfId="93" builtinId="8" hidden="1"/>
    <cellStyle name="Hyperlink" xfId="69" builtinId="8" hidden="1"/>
    <cellStyle name="Hyperlink" xfId="61" builtinId="8" hidden="1"/>
    <cellStyle name="Hyperlink" xfId="59" builtinId="8" hidden="1"/>
    <cellStyle name="Hyperlink" xfId="67" builtinId="8" hidden="1"/>
    <cellStyle name="Hyperlink" xfId="39" builtinId="8" hidden="1"/>
    <cellStyle name="Hyperlink" xfId="27" builtinId="8" hidden="1"/>
    <cellStyle name="Hyperlink" xfId="9" builtinId="8" hidden="1"/>
    <cellStyle name="Hyperlink" xfId="71" builtinId="8" hidden="1"/>
    <cellStyle name="Hyperlink" xfId="17" builtinId="8" hidden="1"/>
    <cellStyle name="Hyperlink" xfId="21" builtinId="8" hidden="1"/>
    <cellStyle name="Hyperlink" xfId="13" builtinId="8" hidden="1"/>
    <cellStyle name="Hyperlink" xfId="15" builtinId="8" hidden="1"/>
    <cellStyle name="Hyperlink" xfId="5" builtinId="8" hidden="1"/>
    <cellStyle name="Hyperlink" xfId="19" builtinId="8" hidden="1"/>
    <cellStyle name="Hyperlink" xfId="51" builtinId="8" hidden="1"/>
    <cellStyle name="Hyperlink" xfId="23" builtinId="8" hidden="1"/>
    <cellStyle name="Hyperlink" xfId="65" builtinId="8" hidden="1"/>
    <cellStyle name="Hyperlink" xfId="25" builtinId="8" hidden="1"/>
    <cellStyle name="Hyperlink" xfId="73" builtinId="8" hidden="1"/>
    <cellStyle name="Hyperlink" xfId="89" builtinId="8" hidden="1"/>
    <cellStyle name="Hyperlink" xfId="9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R26"/>
  <sheetViews>
    <sheetView tabSelected="1" zoomScale="90" zoomScaleNormal="90" zoomScalePageLayoutView="150" workbookViewId="0">
      <selection activeCell="B2" sqref="B2:P2"/>
    </sheetView>
  </sheetViews>
  <sheetFormatPr defaultColWidth="23.85546875" defaultRowHeight="33" customHeight="1"/>
  <cols>
    <col min="1" max="1" width="1.85546875" customWidth="1"/>
    <col min="2" max="2" width="6.42578125" style="5" customWidth="1"/>
    <col min="3" max="3" width="51.85546875" customWidth="1"/>
    <col min="4" max="15" width="9.85546875" customWidth="1"/>
    <col min="16" max="16" width="18.85546875" customWidth="1"/>
  </cols>
  <sheetData>
    <row r="1" spans="1:18" ht="33" customHeight="1" thickBot="1">
      <c r="A1" s="6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8" ht="33" customHeight="1">
      <c r="A2" s="6"/>
      <c r="B2" s="49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8" ht="89.25" customHeight="1" thickBot="1">
      <c r="A3" s="6"/>
      <c r="B3" s="45" t="s">
        <v>2</v>
      </c>
      <c r="C3" s="43" t="s">
        <v>3</v>
      </c>
      <c r="D3" s="52" t="s">
        <v>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33" t="s">
        <v>5</v>
      </c>
    </row>
    <row r="4" spans="1:18" s="17" customFormat="1" ht="61.5" customHeight="1" thickBot="1">
      <c r="A4" s="15"/>
      <c r="B4" s="46"/>
      <c r="C4" s="44"/>
      <c r="D4" s="30" t="s">
        <v>6</v>
      </c>
      <c r="E4" s="31" t="s">
        <v>7</v>
      </c>
      <c r="F4" s="31" t="s">
        <v>8</v>
      </c>
      <c r="G4" s="31" t="s">
        <v>9</v>
      </c>
      <c r="H4" s="31" t="s">
        <v>10</v>
      </c>
      <c r="I4" s="31" t="s">
        <v>11</v>
      </c>
      <c r="J4" s="31" t="s">
        <v>12</v>
      </c>
      <c r="K4" s="31" t="s">
        <v>13</v>
      </c>
      <c r="L4" s="31" t="s">
        <v>14</v>
      </c>
      <c r="M4" s="31" t="s">
        <v>15</v>
      </c>
      <c r="N4" s="31" t="s">
        <v>16</v>
      </c>
      <c r="O4" s="31" t="s">
        <v>17</v>
      </c>
      <c r="P4" s="32" t="s">
        <v>18</v>
      </c>
      <c r="Q4" s="16"/>
    </row>
    <row r="5" spans="1:18" ht="33" customHeight="1">
      <c r="A5" s="6"/>
      <c r="B5" s="34">
        <v>1</v>
      </c>
      <c r="C5" s="35" t="s">
        <v>19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29">
        <f t="shared" ref="P5:P14" si="0">SUM(D5:O5)</f>
        <v>0</v>
      </c>
    </row>
    <row r="6" spans="1:18" ht="33" customHeight="1">
      <c r="A6" s="6"/>
      <c r="B6" s="24">
        <v>2</v>
      </c>
      <c r="C6" s="25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9">
        <f t="shared" si="0"/>
        <v>0</v>
      </c>
    </row>
    <row r="7" spans="1:18" ht="33" customHeight="1">
      <c r="A7" s="6"/>
      <c r="B7" s="24">
        <v>3</v>
      </c>
      <c r="C7" s="25" t="s">
        <v>21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9">
        <f t="shared" si="0"/>
        <v>0</v>
      </c>
    </row>
    <row r="8" spans="1:18" ht="33" customHeight="1">
      <c r="A8" s="6"/>
      <c r="B8" s="24">
        <v>4</v>
      </c>
      <c r="C8" s="25" t="s">
        <v>22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9">
        <f t="shared" si="0"/>
        <v>0</v>
      </c>
    </row>
    <row r="9" spans="1:18" ht="33" customHeight="1">
      <c r="A9" s="6"/>
      <c r="B9" s="24">
        <v>5</v>
      </c>
      <c r="C9" s="25" t="s">
        <v>23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9">
        <f t="shared" si="0"/>
        <v>0</v>
      </c>
    </row>
    <row r="10" spans="1:18" ht="33" customHeight="1">
      <c r="A10" s="6"/>
      <c r="B10" s="24">
        <v>6</v>
      </c>
      <c r="C10" s="25" t="s">
        <v>24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9">
        <f t="shared" si="0"/>
        <v>0</v>
      </c>
    </row>
    <row r="11" spans="1:18" ht="33" customHeight="1">
      <c r="A11" s="6"/>
      <c r="B11" s="24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9">
        <f t="shared" si="0"/>
        <v>0</v>
      </c>
    </row>
    <row r="12" spans="1:18" ht="33" customHeight="1">
      <c r="A12" s="6"/>
      <c r="B12" s="24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9">
        <f t="shared" si="0"/>
        <v>0</v>
      </c>
    </row>
    <row r="13" spans="1:18" ht="41.25" customHeight="1">
      <c r="A13" s="6"/>
      <c r="B13" s="24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9">
        <f t="shared" si="0"/>
        <v>0</v>
      </c>
    </row>
    <row r="14" spans="1:18" ht="33" customHeight="1" thickBot="1">
      <c r="A14" s="6"/>
      <c r="B14" s="24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9">
        <f t="shared" si="0"/>
        <v>0</v>
      </c>
    </row>
    <row r="15" spans="1:18" ht="33" customHeight="1">
      <c r="A15" s="6"/>
      <c r="B15" s="19"/>
      <c r="C15" s="20" t="s">
        <v>33</v>
      </c>
      <c r="D15" s="21">
        <f t="shared" ref="D15:P15" si="1">SUM(D5:D14)</f>
        <v>0</v>
      </c>
      <c r="E15" s="21">
        <f t="shared" si="1"/>
        <v>0</v>
      </c>
      <c r="F15" s="21">
        <f t="shared" si="1"/>
        <v>0</v>
      </c>
      <c r="G15" s="21">
        <f t="shared" si="1"/>
        <v>0</v>
      </c>
      <c r="H15" s="21">
        <f t="shared" si="1"/>
        <v>0</v>
      </c>
      <c r="I15" s="21">
        <f t="shared" si="1"/>
        <v>0</v>
      </c>
      <c r="J15" s="21">
        <f t="shared" si="1"/>
        <v>0</v>
      </c>
      <c r="K15" s="21">
        <f t="shared" si="1"/>
        <v>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21">
        <f t="shared" si="1"/>
        <v>0</v>
      </c>
      <c r="P15" s="8">
        <f t="shared" si="1"/>
        <v>0</v>
      </c>
      <c r="R15" s="7"/>
    </row>
    <row r="16" spans="1:18" ht="33" customHeight="1">
      <c r="A16" s="6"/>
      <c r="B16" s="3"/>
      <c r="C16" s="1" t="s">
        <v>34</v>
      </c>
      <c r="D16" s="9">
        <f>ROUND(D15*0.21,2)</f>
        <v>0</v>
      </c>
      <c r="E16" s="9">
        <f>ROUND(E15*0.21,2)</f>
        <v>0</v>
      </c>
      <c r="F16" s="9">
        <f t="shared" ref="F16:O16" si="2">ROUND(F15*0.21,2)</f>
        <v>0</v>
      </c>
      <c r="G16" s="27">
        <f t="shared" si="2"/>
        <v>0</v>
      </c>
      <c r="H16" s="9">
        <f t="shared" si="2"/>
        <v>0</v>
      </c>
      <c r="I16" s="9">
        <f t="shared" si="2"/>
        <v>0</v>
      </c>
      <c r="J16" s="27">
        <f t="shared" si="2"/>
        <v>0</v>
      </c>
      <c r="K16" s="9">
        <f t="shared" si="2"/>
        <v>0</v>
      </c>
      <c r="L16" s="9">
        <f t="shared" si="2"/>
        <v>0</v>
      </c>
      <c r="M16" s="27">
        <f t="shared" si="2"/>
        <v>0</v>
      </c>
      <c r="N16" s="9">
        <f t="shared" si="2"/>
        <v>0</v>
      </c>
      <c r="O16" s="9">
        <f t="shared" si="2"/>
        <v>0</v>
      </c>
      <c r="P16" s="10">
        <f>ROUND(P15*0.21,2)</f>
        <v>0</v>
      </c>
    </row>
    <row r="17" spans="1:16" ht="33" customHeight="1" thickBot="1">
      <c r="A17" s="6"/>
      <c r="B17" s="4"/>
      <c r="C17" s="2" t="s">
        <v>35</v>
      </c>
      <c r="D17" s="11">
        <f>D15+D16</f>
        <v>0</v>
      </c>
      <c r="E17" s="11">
        <f>E15+E16</f>
        <v>0</v>
      </c>
      <c r="F17" s="18">
        <f t="shared" ref="F17:O17" si="3">F15+F16</f>
        <v>0</v>
      </c>
      <c r="G17" s="28">
        <f t="shared" si="3"/>
        <v>0</v>
      </c>
      <c r="H17" s="18">
        <f t="shared" si="3"/>
        <v>0</v>
      </c>
      <c r="I17" s="18">
        <f t="shared" si="3"/>
        <v>0</v>
      </c>
      <c r="J17" s="28">
        <f t="shared" si="3"/>
        <v>0</v>
      </c>
      <c r="K17" s="18">
        <f t="shared" si="3"/>
        <v>0</v>
      </c>
      <c r="L17" s="18">
        <f t="shared" si="3"/>
        <v>0</v>
      </c>
      <c r="M17" s="28">
        <f t="shared" si="3"/>
        <v>0</v>
      </c>
      <c r="N17" s="18">
        <f t="shared" si="3"/>
        <v>0</v>
      </c>
      <c r="O17" s="18">
        <f t="shared" si="3"/>
        <v>0</v>
      </c>
      <c r="P17" s="12">
        <f>P15+P16</f>
        <v>0</v>
      </c>
    </row>
    <row r="18" spans="1:16" ht="17.100000000000001" customHeight="1"/>
    <row r="19" spans="1:16" ht="17.100000000000001" customHeight="1">
      <c r="B19" s="23"/>
      <c r="C19" s="22"/>
    </row>
    <row r="20" spans="1:16" ht="54.75" customHeight="1">
      <c r="B20" s="37" t="s">
        <v>36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9"/>
    </row>
    <row r="21" spans="1:16" ht="73.5" customHeight="1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2"/>
    </row>
    <row r="22" spans="1:16" ht="24" customHeight="1"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8.95" customHeight="1">
      <c r="B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21.95" customHeight="1">
      <c r="B2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20.100000000000001" customHeight="1">
      <c r="B2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33" customHeight="1"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</sheetData>
  <mergeCells count="6">
    <mergeCell ref="B20:P21"/>
    <mergeCell ref="C3:C4"/>
    <mergeCell ref="B3:B4"/>
    <mergeCell ref="B1:P1"/>
    <mergeCell ref="B2:P2"/>
    <mergeCell ref="D3:O3"/>
  </mergeCells>
  <phoneticPr fontId="4" type="noConversion"/>
  <pageMargins left="0.25" right="0.25" top="0.75" bottom="0.75" header="0.3" footer="0.3"/>
  <pageSetup paperSize="8" scale="43" fitToWidth="0" orientation="landscape"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81F8D52C5A3A42B5D6AE773593358D" ma:contentTypeVersion="23" ma:contentTypeDescription="Kurkite naują dokumentą." ma:contentTypeScope="" ma:versionID="798e5bc16dd549ab965ed37dff868d39">
  <xsd:schema xmlns:xsd="http://www.w3.org/2001/XMLSchema" xmlns:xs="http://www.w3.org/2001/XMLSchema" xmlns:p="http://schemas.microsoft.com/office/2006/metadata/properties" xmlns:ns2="a3cccf13-164a-4775-80aa-d06604682c4b" xmlns:ns3="b37a2645-2228-443c-a8e7-93cdd1cf6b0e" targetNamespace="http://schemas.microsoft.com/office/2006/metadata/properties" ma:root="true" ma:fieldsID="623f7a1e81a67b40a178e5991c832bce" ns2:_="" ns3:_="">
    <xsd:import namespace="a3cccf13-164a-4775-80aa-d06604682c4b"/>
    <xsd:import namespace="b37a2645-2228-443c-a8e7-93cdd1cf6b0e"/>
    <xsd:element name="properties">
      <xsd:complexType>
        <xsd:sequence>
          <xsd:element name="documentManagement">
            <xsd:complexType>
              <xsd:all>
                <xsd:element ref="ns2:HUB" minOccurs="0"/>
                <xsd:element ref="ns2:Projektonr_x002e_" minOccurs="0"/>
                <xsd:element ref="ns2:MediaServiceMetadata" minOccurs="0"/>
                <xsd:element ref="ns2:MediaServiceFastMetadata" minOccurs="0"/>
                <xsd:element ref="ns2:Pilnasprojektopavadinimasmultiple" minOccurs="0"/>
                <xsd:element ref="ns2:Statusas" minOccurs="0"/>
                <xsd:element ref="ns2:MesEsame" minOccurs="0"/>
                <xsd:element ref="ns2:an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ccf13-164a-4775-80aa-d06604682c4b" elementFormDefault="qualified">
    <xsd:import namespace="http://schemas.microsoft.com/office/2006/documentManagement/types"/>
    <xsd:import namespace="http://schemas.microsoft.com/office/infopath/2007/PartnerControls"/>
    <xsd:element name="HUB" ma:index="8" nillable="true" ma:displayName="HUB" ma:format="Dropdown" ma:internalName="HUB">
      <xsd:simpleType>
        <xsd:restriction base="dms:Choice">
          <xsd:enumeration value="Švietimas - mokyklos"/>
          <xsd:enumeration value="Švietimas - ikimokyklinis ugdymas"/>
          <xsd:enumeration value="Infrastruktūra, parkai"/>
          <xsd:enumeration value="Sportas"/>
          <xsd:enumeration value="Sveikata, kultūra, socialiniai"/>
          <xsd:enumeration value="Mega"/>
          <xsd:enumeration value="Civilinės metrikacijos skyriaus"/>
          <xsd:enumeration value="Švietimo aplinkos skyrius"/>
        </xsd:restriction>
      </xsd:simpleType>
    </xsd:element>
    <xsd:element name="Projektonr_x002e_" ma:index="9" nillable="true" ma:displayName="Projekto nr." ma:description="DAR_00042" ma:format="Dropdown" ma:internalName="Projektonr_x002e_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Pilnasprojektopavadinimasmultiple" ma:index="12" nillable="true" ma:displayName="Pilnas projekto pavadinimas" ma:description="Kalvarijų g. 156, paprastasis remontas" ma:format="Dropdown" ma:internalName="Pilnasprojektopavadinimasmultiple">
      <xsd:simpleType>
        <xsd:restriction base="dms:Note">
          <xsd:maxLength value="255"/>
        </xsd:restriction>
      </xsd:simpleType>
    </xsd:element>
    <xsd:element name="Statusas" ma:index="13" nillable="true" ma:displayName="Statusas" ma:format="RadioButtons" ma:internalName="Statusas">
      <xsd:simpleType>
        <xsd:restriction base="dms:Choice">
          <xsd:enumeration value="Vykdomas"/>
        </xsd:restriction>
      </xsd:simpleType>
    </xsd:element>
    <xsd:element name="MesEsame" ma:index="14" nillable="true" ma:displayName="MesEsame" ma:format="Hyperlink" ma:internalName="MesEsam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ne" ma:index="15" nillable="true" ma:displayName="ane" ma:default="1" ma:format="Dropdown" ma:internalName="ane">
      <xsd:simpleType>
        <xsd:restriction base="dms:Boolea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a2645-2228-443c-a8e7-93cdd1cf6b0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743e1ee-60fc-469b-8506-f6e164fc2ae2}" ma:internalName="TaxCatchAll" ma:showField="CatchAllData" ma:web="b37a2645-2228-443c-a8e7-93cdd1cf6b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ccf13-164a-4775-80aa-d06604682c4b">
      <Terms xmlns="http://schemas.microsoft.com/office/infopath/2007/PartnerControls"/>
    </lcf76f155ced4ddcb4097134ff3c332f>
    <TaxCatchAll xmlns="b37a2645-2228-443c-a8e7-93cdd1cf6b0e" xsi:nil="true"/>
    <SharedWithUsers xmlns="b37a2645-2228-443c-a8e7-93cdd1cf6b0e">
      <UserInfo>
        <DisplayName>Eimantas Keršys</DisplayName>
        <AccountId>161</AccountId>
        <AccountType/>
      </UserInfo>
    </SharedWithUsers>
    <MesEsame xmlns="a3cccf13-164a-4775-80aa-d06604682c4b">
      <Url xsi:nil="true"/>
      <Description xsi:nil="true"/>
    </MesEsame>
    <ane xmlns="a3cccf13-164a-4775-80aa-d06604682c4b">true</ane>
    <Pilnasprojektopavadinimasmultiple xmlns="a3cccf13-164a-4775-80aa-d06604682c4b" xsi:nil="true"/>
    <HUB xmlns="a3cccf13-164a-4775-80aa-d06604682c4b" xsi:nil="true"/>
    <Projektonr_x002e_ xmlns="a3cccf13-164a-4775-80aa-d06604682c4b" xsi:nil="true"/>
    <Statusas xmlns="a3cccf13-164a-4775-80aa-d06604682c4b" xsi:nil="true"/>
  </documentManagement>
</p:properties>
</file>

<file path=customXml/itemProps1.xml><?xml version="1.0" encoding="utf-8"?>
<ds:datastoreItem xmlns:ds="http://schemas.openxmlformats.org/officeDocument/2006/customXml" ds:itemID="{BAE501B1-35CB-4462-9BE6-2FB16C906406}"/>
</file>

<file path=customXml/itemProps2.xml><?xml version="1.0" encoding="utf-8"?>
<ds:datastoreItem xmlns:ds="http://schemas.openxmlformats.org/officeDocument/2006/customXml" ds:itemID="{A5BD8C3D-2B33-47BC-90F4-A8F1FD80701C}"/>
</file>

<file path=customXml/itemProps3.xml><?xml version="1.0" encoding="utf-8"?>
<ds:datastoreItem xmlns:ds="http://schemas.openxmlformats.org/officeDocument/2006/customXml" ds:itemID="{3D69C65D-4D4B-44F8-89DC-F4513A0DB7DA}"/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Eimantas Keršys</cp:lastModifiedBy>
  <cp:revision/>
  <dcterms:created xsi:type="dcterms:W3CDTF">2015-06-05T18:17:20Z</dcterms:created>
  <dcterms:modified xsi:type="dcterms:W3CDTF">2026-06-02T12:27:58Z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0x0101009681F8D52C5A3A42B5D6AE773593358D</vt:lpwstr>
  </property>
  <property fmtid="{D5CDD505-2E9C-101B-9397-08002B2CF9AE}" pid="3" name="MediaServiceImageTags">
    <vt:lpwstr/>
  </property>
</Properties>
</file>